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GR_data_LAKHOND\Geological Report\ANNEXURES\"/>
    </mc:Choice>
  </mc:AlternateContent>
  <xr:revisionPtr revIDLastSave="0" documentId="13_ncr:1_{8F0A35CE-3745-41EE-AFB0-394D60C44E70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II(D)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7" l="1"/>
  <c r="G30" i="17"/>
  <c r="G29" i="17"/>
  <c r="G27" i="17"/>
  <c r="G26" i="17"/>
  <c r="G25" i="17"/>
  <c r="G23" i="17"/>
  <c r="G21" i="17"/>
  <c r="G19" i="17"/>
  <c r="G18" i="17"/>
  <c r="G17" i="17"/>
</calcChain>
</file>

<file path=xl/sharedStrings.xml><?xml version="1.0" encoding="utf-8"?>
<sst xmlns="http://schemas.openxmlformats.org/spreadsheetml/2006/main" count="68" uniqueCount="56">
  <si>
    <t>Latitude</t>
  </si>
  <si>
    <t>Longitude</t>
  </si>
  <si>
    <t>Date of Commencement</t>
  </si>
  <si>
    <t>Title of the Project</t>
  </si>
  <si>
    <t>Field Season:</t>
  </si>
  <si>
    <t>Borehole No</t>
  </si>
  <si>
    <t>Location</t>
  </si>
  <si>
    <t>Lakhond, Gujarat</t>
  </si>
  <si>
    <t>Angle</t>
  </si>
  <si>
    <t>Vertical</t>
  </si>
  <si>
    <t>Collar Rl</t>
  </si>
  <si>
    <t>Date of Closing</t>
  </si>
  <si>
    <t>Total Depth</t>
  </si>
  <si>
    <t xml:space="preserve">BLOCK NAME: LAKHOND BLOCK, </t>
  </si>
  <si>
    <t>Corebox No</t>
  </si>
  <si>
    <t>From</t>
  </si>
  <si>
    <t>To</t>
  </si>
  <si>
    <t>Rec (%)</t>
  </si>
  <si>
    <t>Unit Length</t>
  </si>
  <si>
    <t>Ext. Length</t>
  </si>
  <si>
    <t>Floor Depths</t>
  </si>
  <si>
    <t>Description (Lithology color, Texture)</t>
  </si>
  <si>
    <t>Remarks</t>
  </si>
  <si>
    <t>CB - 1</t>
  </si>
  <si>
    <t>-Do-</t>
  </si>
  <si>
    <t>CB - 2</t>
  </si>
  <si>
    <t>CB - 3</t>
  </si>
  <si>
    <t>Reconnaissance Survey G4 stage for Bauxite, Ga, V, Ti &amp; REE in Lakhond Area, Kachchh dist, Gujarat.</t>
  </si>
  <si>
    <t>Thincknes</t>
  </si>
  <si>
    <t>Rec Thincknes</t>
  </si>
  <si>
    <t>Core loss (%)</t>
  </si>
  <si>
    <t xml:space="preserve"> yellowish white friable sandstone</t>
  </si>
  <si>
    <t>LKD - BH - 04</t>
  </si>
  <si>
    <t xml:space="preserve">23°15'15.7195"  </t>
  </si>
  <si>
    <t xml:space="preserve">69°47'20.1922" </t>
  </si>
  <si>
    <t>BOREHOLE NO: LKD - BH - 04                    DATE OF COMMENCEMENT : 20 - 09 - 2025,  TOTAL DEPTH : 11 m</t>
  </si>
  <si>
    <t>LOCATION : Latitude: 23°15'15.7195"     DATE OF COMPLETION : 21 - 09 - 2025, TOTAL CORE BOXES : 03</t>
  </si>
  <si>
    <t xml:space="preserve">                       Longitude: 69°47'20.1922"  ELEVATION : 118.228</t>
  </si>
  <si>
    <t>Laterite brown</t>
  </si>
  <si>
    <t xml:space="preserve"> fine grained pinkish white sandstone with clay bands</t>
  </si>
  <si>
    <t xml:space="preserve"> pinkish white fgd mgd argillaceous sandstone</t>
  </si>
  <si>
    <t xml:space="preserve"> yellowish brown argillaceous sandstone</t>
  </si>
  <si>
    <t>y/w Gritty sandstone</t>
  </si>
  <si>
    <t>white mgd argillaceous sandstone</t>
  </si>
  <si>
    <t xml:space="preserve"> clay stone with iron concretions</t>
  </si>
  <si>
    <t xml:space="preserve"> argillaceous sandstone</t>
  </si>
  <si>
    <t>Clay</t>
  </si>
  <si>
    <t xml:space="preserve"> loose friable sandstone</t>
  </si>
  <si>
    <t>sludge</t>
  </si>
  <si>
    <t xml:space="preserve"> loose friable  sandstone</t>
  </si>
  <si>
    <t>Borehole closed at 11.00 m on 21-09-2025</t>
  </si>
  <si>
    <t>Number of core boxes: 3</t>
  </si>
  <si>
    <t>Recovery lenth: 7.43 m</t>
  </si>
  <si>
    <t xml:space="preserve">Run lenth: 0.00 to 8.00 m </t>
  </si>
  <si>
    <t>Recovery pencentage: 92.87 %</t>
  </si>
  <si>
    <t>The borehole is closed at 11.0m depth  due to no core recovery from 8.00m to 11.00m friable/ loose sand . There is a tendency of jamming the rods &amp;  water loss. Hence stopped drilling.
However the desired lateritic portion on the top is recovered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</si>
</sst>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83820</xdr:colOff>
      <xdr:row>3</xdr:row>
      <xdr:rowOff>305</xdr:rowOff>
    </xdr:from>
    <xdr:to>
      <xdr:col>11</xdr:col>
      <xdr:colOff>1509961</xdr:colOff>
      <xdr:row>7</xdr:row>
      <xdr:rowOff>167640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6DFB6D-A6B4-449D-BA03-F4E4B4210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4640" y="990905"/>
          <a:ext cx="2035741" cy="898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74CE0-AFC6-4446-895F-B72A2BD43579}">
  <dimension ref="A1:L38"/>
  <sheetViews>
    <sheetView tabSelected="1" workbookViewId="0">
      <selection activeCell="O38" sqref="O38"/>
    </sheetView>
  </sheetViews>
  <sheetFormatPr defaultRowHeight="14.4" x14ac:dyDescent="0.3"/>
  <cols>
    <col min="12" max="12" width="23.88671875" customWidth="1"/>
  </cols>
  <sheetData>
    <row r="1" spans="1:12" x14ac:dyDescent="0.3">
      <c r="A1" s="13" t="s">
        <v>3</v>
      </c>
      <c r="B1" s="13"/>
      <c r="C1" s="13"/>
      <c r="D1" s="13"/>
      <c r="E1" s="13"/>
      <c r="F1" s="13"/>
      <c r="G1" s="13" t="s">
        <v>27</v>
      </c>
      <c r="H1" s="13"/>
      <c r="I1" s="13"/>
      <c r="J1" s="13"/>
      <c r="K1" s="13"/>
      <c r="L1" s="13"/>
    </row>
    <row r="2" spans="1:12" x14ac:dyDescent="0.3">
      <c r="A2" s="12" t="s">
        <v>4</v>
      </c>
      <c r="B2" s="12"/>
      <c r="C2" s="12"/>
      <c r="D2" s="12"/>
      <c r="E2" s="12"/>
      <c r="F2" s="12"/>
      <c r="G2" s="15">
        <v>2025</v>
      </c>
      <c r="H2" s="15"/>
      <c r="I2" s="15"/>
      <c r="J2" s="15"/>
      <c r="K2" s="13"/>
      <c r="L2" s="13"/>
    </row>
    <row r="3" spans="1:12" x14ac:dyDescent="0.3">
      <c r="A3" s="12" t="s">
        <v>5</v>
      </c>
      <c r="B3" s="12"/>
      <c r="C3" s="12"/>
      <c r="D3" s="12"/>
      <c r="E3" s="12"/>
      <c r="F3" s="12"/>
      <c r="G3" s="12" t="s">
        <v>32</v>
      </c>
      <c r="H3" s="12"/>
      <c r="I3" s="12"/>
      <c r="J3" s="12"/>
      <c r="K3" s="13"/>
      <c r="L3" s="13"/>
    </row>
    <row r="4" spans="1:12" x14ac:dyDescent="0.3">
      <c r="A4" s="12" t="s">
        <v>6</v>
      </c>
      <c r="B4" s="12"/>
      <c r="C4" s="12"/>
      <c r="D4" s="12"/>
      <c r="E4" s="12"/>
      <c r="F4" s="12"/>
      <c r="G4" s="12" t="s">
        <v>7</v>
      </c>
      <c r="H4" s="12"/>
      <c r="I4" s="12"/>
      <c r="J4" s="12"/>
      <c r="K4" s="13"/>
      <c r="L4" s="13"/>
    </row>
    <row r="5" spans="1:12" x14ac:dyDescent="0.3">
      <c r="A5" s="12" t="s">
        <v>0</v>
      </c>
      <c r="B5" s="12"/>
      <c r="C5" s="12"/>
      <c r="D5" s="12"/>
      <c r="E5" s="12"/>
      <c r="F5" s="12"/>
      <c r="G5" s="12" t="s">
        <v>33</v>
      </c>
      <c r="H5" s="12"/>
      <c r="I5" s="12"/>
      <c r="J5" s="12"/>
      <c r="K5" s="13"/>
      <c r="L5" s="13"/>
    </row>
    <row r="6" spans="1:12" x14ac:dyDescent="0.3">
      <c r="A6" s="12" t="s">
        <v>1</v>
      </c>
      <c r="B6" s="12"/>
      <c r="C6" s="12"/>
      <c r="D6" s="12"/>
      <c r="E6" s="12"/>
      <c r="F6" s="12"/>
      <c r="G6" s="12" t="s">
        <v>34</v>
      </c>
      <c r="H6" s="12"/>
      <c r="I6" s="12"/>
      <c r="J6" s="12"/>
      <c r="K6" s="13"/>
      <c r="L6" s="13"/>
    </row>
    <row r="7" spans="1:12" x14ac:dyDescent="0.3">
      <c r="A7" s="12" t="s">
        <v>8</v>
      </c>
      <c r="B7" s="12"/>
      <c r="C7" s="12"/>
      <c r="D7" s="12"/>
      <c r="E7" s="12"/>
      <c r="F7" s="12"/>
      <c r="G7" s="12" t="s">
        <v>9</v>
      </c>
      <c r="H7" s="12"/>
      <c r="I7" s="12"/>
      <c r="J7" s="12"/>
      <c r="K7" s="13"/>
      <c r="L7" s="13"/>
    </row>
    <row r="8" spans="1:12" x14ac:dyDescent="0.3">
      <c r="A8" s="12" t="s">
        <v>10</v>
      </c>
      <c r="B8" s="12"/>
      <c r="C8" s="12"/>
      <c r="D8" s="12"/>
      <c r="E8" s="12"/>
      <c r="F8" s="12"/>
      <c r="G8" s="12">
        <v>118.22799999999999</v>
      </c>
      <c r="H8" s="12"/>
      <c r="I8" s="12"/>
      <c r="J8" s="12"/>
      <c r="K8" s="13"/>
      <c r="L8" s="13"/>
    </row>
    <row r="9" spans="1:12" x14ac:dyDescent="0.3">
      <c r="A9" s="12" t="s">
        <v>2</v>
      </c>
      <c r="B9" s="12"/>
      <c r="C9" s="12"/>
      <c r="D9" s="12"/>
      <c r="E9" s="12"/>
      <c r="F9" s="12"/>
      <c r="G9" s="14">
        <v>45920</v>
      </c>
      <c r="H9" s="14"/>
      <c r="I9" s="14"/>
      <c r="J9" s="14"/>
      <c r="K9" s="13"/>
      <c r="L9" s="13"/>
    </row>
    <row r="10" spans="1:12" x14ac:dyDescent="0.3">
      <c r="A10" s="12" t="s">
        <v>11</v>
      </c>
      <c r="B10" s="12"/>
      <c r="C10" s="12"/>
      <c r="D10" s="12"/>
      <c r="E10" s="12"/>
      <c r="F10" s="12"/>
      <c r="G10" s="14">
        <v>45921</v>
      </c>
      <c r="H10" s="14"/>
      <c r="I10" s="14"/>
      <c r="J10" s="14"/>
      <c r="K10" s="13"/>
      <c r="L10" s="13"/>
    </row>
    <row r="11" spans="1:12" x14ac:dyDescent="0.3">
      <c r="A11" s="12" t="s">
        <v>12</v>
      </c>
      <c r="B11" s="12"/>
      <c r="C11" s="12"/>
      <c r="D11" s="12"/>
      <c r="E11" s="12"/>
      <c r="F11" s="12"/>
      <c r="G11" s="12">
        <v>11</v>
      </c>
      <c r="H11" s="12"/>
      <c r="I11" s="12"/>
      <c r="J11" s="12"/>
      <c r="K11" s="13"/>
      <c r="L11" s="13"/>
    </row>
    <row r="12" spans="1:12" x14ac:dyDescent="0.3">
      <c r="A12" s="8"/>
      <c r="B12" s="17" t="s">
        <v>13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3">
      <c r="A13" s="2"/>
      <c r="B13" s="17" t="s">
        <v>35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3">
      <c r="A14" s="2"/>
      <c r="B14" s="17" t="s">
        <v>36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3">
      <c r="A15" s="2"/>
      <c r="B15" s="17" t="s">
        <v>37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69" x14ac:dyDescent="0.3">
      <c r="A16" s="7" t="s">
        <v>14</v>
      </c>
      <c r="B16" s="3" t="s">
        <v>15</v>
      </c>
      <c r="C16" s="3" t="s">
        <v>16</v>
      </c>
      <c r="D16" s="3" t="s">
        <v>28</v>
      </c>
      <c r="E16" s="3" t="s">
        <v>29</v>
      </c>
      <c r="F16" s="4" t="s">
        <v>17</v>
      </c>
      <c r="G16" s="9" t="s">
        <v>30</v>
      </c>
      <c r="H16" s="3" t="s">
        <v>18</v>
      </c>
      <c r="I16" s="3" t="s">
        <v>19</v>
      </c>
      <c r="J16" s="3" t="s">
        <v>20</v>
      </c>
      <c r="K16" s="3" t="s">
        <v>21</v>
      </c>
      <c r="L16" s="3" t="s">
        <v>22</v>
      </c>
    </row>
    <row r="17" spans="1:12" ht="27.6" x14ac:dyDescent="0.3">
      <c r="A17" s="6" t="s">
        <v>23</v>
      </c>
      <c r="B17" s="5">
        <v>0</v>
      </c>
      <c r="C17" s="5">
        <v>1</v>
      </c>
      <c r="D17" s="5">
        <v>1</v>
      </c>
      <c r="E17" s="5">
        <v>0.95</v>
      </c>
      <c r="F17" s="10">
        <v>95</v>
      </c>
      <c r="G17" s="10">
        <f>100-F17</f>
        <v>5</v>
      </c>
      <c r="H17" s="5">
        <v>0.95</v>
      </c>
      <c r="I17" s="5">
        <v>1</v>
      </c>
      <c r="J17" s="5">
        <v>1</v>
      </c>
      <c r="K17" s="6" t="s">
        <v>38</v>
      </c>
      <c r="L17" s="6"/>
    </row>
    <row r="18" spans="1:12" x14ac:dyDescent="0.3">
      <c r="A18" s="6" t="s">
        <v>23</v>
      </c>
      <c r="B18" s="5">
        <v>1</v>
      </c>
      <c r="C18" s="5">
        <v>2</v>
      </c>
      <c r="D18" s="5">
        <v>1</v>
      </c>
      <c r="E18" s="5">
        <v>0.98</v>
      </c>
      <c r="F18" s="10">
        <v>98</v>
      </c>
      <c r="G18" s="10">
        <f t="shared" ref="G18:G31" si="0">100-F18</f>
        <v>2</v>
      </c>
      <c r="H18" s="5">
        <v>0.98</v>
      </c>
      <c r="I18" s="5">
        <v>1</v>
      </c>
      <c r="J18" s="5">
        <v>2</v>
      </c>
      <c r="K18" s="5" t="s">
        <v>24</v>
      </c>
      <c r="L18" s="6"/>
    </row>
    <row r="19" spans="1:12" ht="96.6" x14ac:dyDescent="0.3">
      <c r="A19" s="6" t="s">
        <v>23</v>
      </c>
      <c r="B19" s="5">
        <v>2</v>
      </c>
      <c r="C19" s="5">
        <v>3</v>
      </c>
      <c r="D19" s="5">
        <v>1</v>
      </c>
      <c r="E19" s="5">
        <v>0.97</v>
      </c>
      <c r="F19" s="10">
        <v>97</v>
      </c>
      <c r="G19" s="10">
        <f t="shared" si="0"/>
        <v>3</v>
      </c>
      <c r="H19" s="5">
        <v>0.8</v>
      </c>
      <c r="I19" s="5">
        <v>0.82</v>
      </c>
      <c r="J19" s="5">
        <v>2.82</v>
      </c>
      <c r="K19" s="6" t="s">
        <v>39</v>
      </c>
      <c r="L19" s="6"/>
    </row>
    <row r="20" spans="1:12" ht="82.8" x14ac:dyDescent="0.3">
      <c r="A20" s="6"/>
      <c r="B20" s="5"/>
      <c r="C20" s="5"/>
      <c r="D20" s="5"/>
      <c r="E20" s="5"/>
      <c r="F20" s="10"/>
      <c r="G20" s="10"/>
      <c r="H20" s="5">
        <v>0.17</v>
      </c>
      <c r="I20" s="5">
        <v>0.18</v>
      </c>
      <c r="J20" s="5">
        <v>3</v>
      </c>
      <c r="K20" s="6" t="s">
        <v>40</v>
      </c>
      <c r="L20" s="6"/>
    </row>
    <row r="21" spans="1:12" ht="82.8" x14ac:dyDescent="0.3">
      <c r="A21" s="6" t="s">
        <v>23</v>
      </c>
      <c r="B21" s="5">
        <v>3</v>
      </c>
      <c r="C21" s="5">
        <v>4</v>
      </c>
      <c r="D21" s="5">
        <v>1</v>
      </c>
      <c r="E21" s="5">
        <v>0.92</v>
      </c>
      <c r="F21" s="10">
        <v>92</v>
      </c>
      <c r="G21" s="10">
        <f t="shared" si="0"/>
        <v>8</v>
      </c>
      <c r="H21" s="5">
        <v>0.59</v>
      </c>
      <c r="I21" s="5">
        <v>0.64</v>
      </c>
      <c r="J21" s="5">
        <v>3.64</v>
      </c>
      <c r="K21" s="6" t="s">
        <v>41</v>
      </c>
      <c r="L21" s="6"/>
    </row>
    <row r="22" spans="1:12" ht="41.4" x14ac:dyDescent="0.3">
      <c r="A22" s="6"/>
      <c r="B22" s="5"/>
      <c r="C22" s="5"/>
      <c r="D22" s="5"/>
      <c r="E22" s="5"/>
      <c r="F22" s="10"/>
      <c r="G22" s="10"/>
      <c r="H22" s="5">
        <v>0.33</v>
      </c>
      <c r="I22" s="5">
        <v>0.36</v>
      </c>
      <c r="J22" s="5">
        <v>4</v>
      </c>
      <c r="K22" s="6" t="s">
        <v>42</v>
      </c>
      <c r="L22" s="6"/>
    </row>
    <row r="23" spans="1:12" ht="69" x14ac:dyDescent="0.3">
      <c r="A23" s="6" t="s">
        <v>23</v>
      </c>
      <c r="B23" s="5">
        <v>4</v>
      </c>
      <c r="C23" s="5">
        <v>5</v>
      </c>
      <c r="D23" s="5">
        <v>1</v>
      </c>
      <c r="E23" s="5">
        <v>0.93</v>
      </c>
      <c r="F23" s="10">
        <v>93</v>
      </c>
      <c r="G23" s="10">
        <f t="shared" si="0"/>
        <v>7</v>
      </c>
      <c r="H23" s="5">
        <v>0.49</v>
      </c>
      <c r="I23" s="5">
        <v>0.53</v>
      </c>
      <c r="J23" s="5">
        <v>4.53</v>
      </c>
      <c r="K23" s="6" t="s">
        <v>43</v>
      </c>
      <c r="L23" s="6"/>
    </row>
    <row r="24" spans="1:12" ht="41.4" x14ac:dyDescent="0.3">
      <c r="A24" s="6"/>
      <c r="B24" s="5"/>
      <c r="C24" s="5"/>
      <c r="D24" s="5"/>
      <c r="E24" s="5"/>
      <c r="F24" s="10"/>
      <c r="G24" s="10"/>
      <c r="H24" s="5">
        <v>0.44</v>
      </c>
      <c r="I24" s="5">
        <v>0.47</v>
      </c>
      <c r="J24" s="5">
        <v>5</v>
      </c>
      <c r="K24" s="6" t="s">
        <v>42</v>
      </c>
      <c r="L24" s="6"/>
    </row>
    <row r="25" spans="1:12" ht="69" x14ac:dyDescent="0.3">
      <c r="A25" s="6" t="s">
        <v>23</v>
      </c>
      <c r="B25" s="5">
        <v>5</v>
      </c>
      <c r="C25" s="5">
        <v>6</v>
      </c>
      <c r="D25" s="5">
        <v>1</v>
      </c>
      <c r="E25" s="5">
        <v>0.92</v>
      </c>
      <c r="F25" s="10">
        <v>92</v>
      </c>
      <c r="G25" s="10">
        <f t="shared" si="0"/>
        <v>8</v>
      </c>
      <c r="H25" s="5">
        <v>0.92</v>
      </c>
      <c r="I25" s="5">
        <v>1</v>
      </c>
      <c r="J25" s="5">
        <v>6</v>
      </c>
      <c r="K25" s="6" t="s">
        <v>31</v>
      </c>
      <c r="L25" s="6"/>
    </row>
    <row r="26" spans="1:12" ht="69" x14ac:dyDescent="0.3">
      <c r="A26" s="6" t="s">
        <v>25</v>
      </c>
      <c r="B26" s="5">
        <v>6</v>
      </c>
      <c r="C26" s="5">
        <v>7</v>
      </c>
      <c r="D26" s="5">
        <v>1</v>
      </c>
      <c r="E26" s="5">
        <v>0.97</v>
      </c>
      <c r="F26" s="10">
        <v>97</v>
      </c>
      <c r="G26" s="10">
        <f t="shared" si="0"/>
        <v>3</v>
      </c>
      <c r="H26" s="5">
        <v>0.97</v>
      </c>
      <c r="I26" s="5">
        <v>1</v>
      </c>
      <c r="J26" s="5">
        <v>7</v>
      </c>
      <c r="K26" s="6" t="s">
        <v>44</v>
      </c>
      <c r="L26" s="6"/>
    </row>
    <row r="27" spans="1:12" ht="55.2" x14ac:dyDescent="0.3">
      <c r="A27" s="6" t="s">
        <v>25</v>
      </c>
      <c r="B27" s="5">
        <v>7</v>
      </c>
      <c r="C27" s="5">
        <v>8</v>
      </c>
      <c r="D27" s="5">
        <v>1</v>
      </c>
      <c r="E27" s="5">
        <v>0.79</v>
      </c>
      <c r="F27" s="10">
        <v>79</v>
      </c>
      <c r="G27" s="10">
        <f t="shared" si="0"/>
        <v>21</v>
      </c>
      <c r="H27" s="5">
        <v>0.53</v>
      </c>
      <c r="I27" s="5">
        <v>0.67</v>
      </c>
      <c r="J27" s="5">
        <v>7.67</v>
      </c>
      <c r="K27" s="6" t="s">
        <v>45</v>
      </c>
      <c r="L27" s="6"/>
    </row>
    <row r="28" spans="1:12" x14ac:dyDescent="0.3">
      <c r="A28" s="6"/>
      <c r="B28" s="5"/>
      <c r="C28" s="5"/>
      <c r="D28" s="5"/>
      <c r="E28" s="5"/>
      <c r="F28" s="10"/>
      <c r="G28" s="10"/>
      <c r="H28" s="5">
        <v>0.26</v>
      </c>
      <c r="I28" s="5">
        <v>0.33</v>
      </c>
      <c r="J28" s="5">
        <v>8</v>
      </c>
      <c r="K28" s="6" t="s">
        <v>46</v>
      </c>
      <c r="L28" s="6"/>
    </row>
    <row r="29" spans="1:12" ht="41.4" x14ac:dyDescent="0.3">
      <c r="A29" s="6" t="s">
        <v>25</v>
      </c>
      <c r="B29" s="5">
        <v>8</v>
      </c>
      <c r="C29" s="5">
        <v>9</v>
      </c>
      <c r="D29" s="5">
        <v>1</v>
      </c>
      <c r="E29" s="5">
        <v>0.85</v>
      </c>
      <c r="F29" s="10">
        <v>85</v>
      </c>
      <c r="G29" s="10">
        <f t="shared" si="0"/>
        <v>15</v>
      </c>
      <c r="H29" s="5">
        <v>0.85</v>
      </c>
      <c r="I29" s="5">
        <v>1</v>
      </c>
      <c r="J29" s="5">
        <v>9</v>
      </c>
      <c r="K29" s="6" t="s">
        <v>47</v>
      </c>
      <c r="L29" s="6" t="s">
        <v>48</v>
      </c>
    </row>
    <row r="30" spans="1:12" x14ac:dyDescent="0.3">
      <c r="A30" s="6" t="s">
        <v>25</v>
      </c>
      <c r="B30" s="5">
        <v>9</v>
      </c>
      <c r="C30" s="5">
        <v>10</v>
      </c>
      <c r="D30" s="5">
        <v>1</v>
      </c>
      <c r="E30" s="5">
        <v>0.93</v>
      </c>
      <c r="F30" s="10">
        <v>93</v>
      </c>
      <c r="G30" s="10">
        <f t="shared" si="0"/>
        <v>7</v>
      </c>
      <c r="H30" s="5">
        <v>0.93</v>
      </c>
      <c r="I30" s="5">
        <v>1</v>
      </c>
      <c r="J30" s="5">
        <v>10</v>
      </c>
      <c r="K30" s="5" t="s">
        <v>24</v>
      </c>
      <c r="L30" s="6" t="s">
        <v>48</v>
      </c>
    </row>
    <row r="31" spans="1:12" ht="41.4" x14ac:dyDescent="0.3">
      <c r="A31" s="6" t="s">
        <v>26</v>
      </c>
      <c r="B31" s="5">
        <v>10</v>
      </c>
      <c r="C31" s="5">
        <v>11</v>
      </c>
      <c r="D31" s="5">
        <v>1</v>
      </c>
      <c r="E31" s="5">
        <v>0.98</v>
      </c>
      <c r="F31" s="10">
        <v>98</v>
      </c>
      <c r="G31" s="10">
        <f t="shared" si="0"/>
        <v>2</v>
      </c>
      <c r="H31" s="5">
        <v>0.98</v>
      </c>
      <c r="I31" s="5">
        <v>1</v>
      </c>
      <c r="J31" s="5">
        <v>11</v>
      </c>
      <c r="K31" s="6" t="s">
        <v>49</v>
      </c>
      <c r="L31" s="6" t="s">
        <v>48</v>
      </c>
    </row>
    <row r="32" spans="1:12" ht="15.6" x14ac:dyDescent="0.3">
      <c r="A32" s="1"/>
      <c r="B32" s="11"/>
      <c r="C32" s="11"/>
      <c r="D32" s="11"/>
      <c r="E32" s="11"/>
      <c r="F32" s="9"/>
      <c r="G32" s="9"/>
      <c r="H32" s="11"/>
      <c r="I32" s="11"/>
      <c r="J32" s="11"/>
      <c r="K32" s="1"/>
      <c r="L32" s="1"/>
    </row>
    <row r="33" spans="1:12" ht="15.6" x14ac:dyDescent="0.3">
      <c r="A33" s="18" t="s">
        <v>50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5.6" x14ac:dyDescent="0.3">
      <c r="A34" s="18" t="s">
        <v>51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5.6" x14ac:dyDescent="0.3">
      <c r="A35" s="18" t="s">
        <v>52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5.6" x14ac:dyDescent="0.3">
      <c r="A36" s="18" t="s">
        <v>53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15.6" x14ac:dyDescent="0.3">
      <c r="A37" s="18" t="s">
        <v>54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72" customHeight="1" x14ac:dyDescent="0.3">
      <c r="A38" s="16" t="s">
        <v>55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</sheetData>
  <mergeCells count="33">
    <mergeCell ref="A1:F1"/>
    <mergeCell ref="G1:J1"/>
    <mergeCell ref="K1:L11"/>
    <mergeCell ref="A2:F2"/>
    <mergeCell ref="G2:J2"/>
    <mergeCell ref="A3:F3"/>
    <mergeCell ref="G3:J3"/>
    <mergeCell ref="A4:F4"/>
    <mergeCell ref="G4:J4"/>
    <mergeCell ref="A5:F5"/>
    <mergeCell ref="G5:J5"/>
    <mergeCell ref="A6:F6"/>
    <mergeCell ref="G6:J6"/>
    <mergeCell ref="A7:F7"/>
    <mergeCell ref="G7:J7"/>
    <mergeCell ref="A9:F9"/>
    <mergeCell ref="G9:J9"/>
    <mergeCell ref="A10:F10"/>
    <mergeCell ref="G10:J10"/>
    <mergeCell ref="A8:F8"/>
    <mergeCell ref="G8:J8"/>
    <mergeCell ref="A11:F11"/>
    <mergeCell ref="G11:J11"/>
    <mergeCell ref="A35:L35"/>
    <mergeCell ref="A36:L36"/>
    <mergeCell ref="A37:L37"/>
    <mergeCell ref="A38:L38"/>
    <mergeCell ref="B12:L12"/>
    <mergeCell ref="B13:L13"/>
    <mergeCell ref="B14:L14"/>
    <mergeCell ref="B15:L15"/>
    <mergeCell ref="A33:L33"/>
    <mergeCell ref="A34:L34"/>
  </mergeCells>
  <conditionalFormatting sqref="K18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3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17:L17 K19:L29 L18 K31:L31 L30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VII(D)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2026-04-18T08:48:33Z</dcterms:modified>
</cp:coreProperties>
</file>